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Комиссия Энергоучет" sheetId="11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3 ИТ" sheetId="13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'Вопрос 1.2'!$E$1:$E$6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1.2'!$A$1:$J$7</definedName>
    <definedName name="_xlnm.Print_Area" localSheetId="10">'Вопрос 1.3 ИТ'!$A$1:$L$9</definedName>
    <definedName name="_xlnm.Print_Area" localSheetId="11">'Вопрос 1.3 комиссия СМИ'!$A$1:$L$7</definedName>
    <definedName name="_xlnm.Print_Area" localSheetId="2">'Вопрос 1.3 Комиссия Энергоучет'!$A$1:$L$5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7" i="3" l="1"/>
  <c r="H9" i="13" l="1"/>
  <c r="H8" i="13"/>
  <c r="H5" i="11" l="1"/>
  <c r="H8" i="6" l="1"/>
  <c r="H7" i="5"/>
  <c r="H8" i="1"/>
</calcChain>
</file>

<file path=xl/sharedStrings.xml><?xml version="1.0" encoding="utf-8"?>
<sst xmlns="http://schemas.openxmlformats.org/spreadsheetml/2006/main" count="211" uniqueCount="93">
  <si>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</si>
  <si>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</si>
  <si>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</si>
  <si>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</si>
  <si>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</si>
  <si>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</si>
  <si>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</si>
  <si>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</si>
  <si>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</si>
  <si>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</si>
  <si>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</si>
  <si>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</si>
  <si>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</si>
  <si>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</si>
  <si>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</si>
  <si>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</si>
  <si>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</si>
  <si>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</si>
  <si>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</si>
  <si>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</si>
  <si>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</si>
  <si>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</si>
  <si>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</si>
  <si>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</si>
  <si>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</si>
  <si>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</si>
  <si>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</si>
  <si>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</si>
  <si>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</si>
  <si>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</si>
  <si>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</si>
  <si>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</si>
  <si>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</si>
  <si>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</si>
  <si>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</si>
  <si>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</si>
  <si>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</si>
  <si>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</si>
  <si>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</si>
  <si>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</si>
  <si>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</si>
  <si>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</si>
  <si>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</si>
  <si>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</si>
  <si>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</si>
  <si>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</si>
  <si>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</si>
  <si>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</si>
  <si>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</si>
  <si>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</si>
  <si>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</si>
  <si>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</si>
  <si>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</si>
  <si>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</si>
  <si>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</si>
  <si>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</si>
  <si>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</si>
  <si>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</si>
  <si>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</si>
  <si>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</si>
  <si>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</si>
  <si>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</si>
  <si>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</si>
  <si>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</si>
  <si>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</si>
  <si>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</si>
  <si>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</si>
  <si>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</si>
  <si>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</si>
  <si>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</si>
  <si>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</si>
  <si>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</si>
  <si>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</si>
  <si>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МСП</t>
  </si>
  <si>
    <t>Поставка счетчиков, УСПД и комплектующих</t>
  </si>
  <si>
    <t>062-0011233</t>
  </si>
  <si>
    <t>30.10.2026</t>
  </si>
  <si>
    <t>Перечень лотов на утверждение Извещения, Документации о закупке и Руководства по экспертной оценке (Энергоучет)</t>
  </si>
  <si>
    <t>ПРИЛОЖЕНИЕ № 1.3 к протоколу от 21.07.2026 №</t>
  </si>
  <si>
    <t>Перечень лотов на утверждение Извещения, Документации о закупке и Руководства по экспертной оценке (ИТ)</t>
  </si>
  <si>
    <t>Распопова О.В.
Краснокутский В.А.</t>
  </si>
  <si>
    <t>Приобретение кластера серверов, состоящем в Реестре Российской промышленной продукции, с предустановленным ПО по проекту Р-008439 для нужд ПАО «Россети Московский регион»</t>
  </si>
  <si>
    <t>062-0011282</t>
  </si>
  <si>
    <t>При условии согласования ЦКК
НЕ МСП</t>
  </si>
  <si>
    <t>062-0011029</t>
  </si>
  <si>
    <t>ПРИЛОЖЕНИЕ № 1.2 к протоколу от 04.08.2026 №</t>
  </si>
  <si>
    <t>Срок начала поставки / окончания выполнения работ / оказания услуг</t>
  </si>
  <si>
    <t>ПРИЛОЖЕНИЕ № 1.3 к протоколу от 04.08.2026 №</t>
  </si>
  <si>
    <t>Запрос предложений</t>
  </si>
  <si>
    <t>Приобретение кластера серверов, состоящем в Реестре Российской промышленной продукции, с предустановленным ПО по проекту P-008763 для модернизации среды виртуализации и резервного копирования для нужд ПАО «Россети Московский регион»</t>
  </si>
  <si>
    <t>Выполнение работ по техническому обслуживанию ворот, рольставней и шлагбаумов для нужд МВС – филиала ПАО «Россети Московский регион» в 2026г.</t>
  </si>
  <si>
    <t>089-0004717</t>
  </si>
  <si>
    <t>Медведев Д.Б.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</si>
</sst>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5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0" fontId="85" fillId="0" borderId="0"/>
    <xf numFmtId="166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3" fillId="0" borderId="0"/>
    <xf numFmtId="168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5" fillId="0" borderId="0"/>
    <xf numFmtId="166" fontId="85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3" fillId="0" borderId="0"/>
    <xf numFmtId="168" fontId="85" fillId="0" borderId="0"/>
    <xf numFmtId="166" fontId="85" fillId="0" borderId="0"/>
    <xf numFmtId="0" fontId="85" fillId="0" borderId="0"/>
    <xf numFmtId="166" fontId="85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166" fontId="85" fillId="0" borderId="0"/>
    <xf numFmtId="174" fontId="85" fillId="0" borderId="0"/>
    <xf numFmtId="176" fontId="85" fillId="0" borderId="0"/>
    <xf numFmtId="168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61" fillId="0" borderId="0"/>
    <xf numFmtId="166" fontId="61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5" fontId="85" fillId="0" borderId="0"/>
    <xf numFmtId="166" fontId="3" fillId="0" borderId="0"/>
    <xf numFmtId="175" fontId="85" fillId="0" borderId="0"/>
    <xf numFmtId="0" fontId="3" fillId="0" borderId="0"/>
    <xf numFmtId="175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75" fontId="85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0" fontId="85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5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175" fontId="85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28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66" fillId="0" borderId="23" xfId="0" applyFont="1" applyBorder="1"/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3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81" fillId="65" borderId="0" xfId="0" applyFont="1" applyFill="1"/>
    <xf numFmtId="0" fontId="77" fillId="65" borderId="0" xfId="0" applyFont="1" applyFill="1"/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 applyProtection="1">
      <alignment horizontal="center" vertical="center" wrapText="1"/>
    </xf>
    <xf numFmtId="0" fontId="68" fillId="0" borderId="41" xfId="0" applyNumberFormat="1" applyFont="1" applyFill="1" applyBorder="1" applyAlignment="1" applyProtection="1">
      <alignment horizontal="center" vertical="center" wrapText="1"/>
    </xf>
    <xf numFmtId="4" fontId="68" fillId="0" borderId="41" xfId="0" applyNumberFormat="1" applyFont="1" applyFill="1" applyBorder="1" applyAlignment="1" applyProtection="1">
      <alignment horizontal="center" vertical="center" wrapText="1"/>
      <protection locked="0"/>
    </xf>
    <xf numFmtId="14" fontId="68" fillId="0" borderId="41" xfId="0" applyNumberFormat="1" applyFont="1" applyFill="1" applyBorder="1" applyAlignment="1" applyProtection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horizontal="center" vertical="center" wrapText="1"/>
    </xf>
    <xf numFmtId="49" fontId="82" fillId="0" borderId="41" xfId="0" applyNumberFormat="1" applyFont="1" applyFill="1" applyBorder="1" applyAlignment="1">
      <alignment horizontal="left" vertical="center" wrapText="1"/>
    </xf>
    <xf numFmtId="49" fontId="82" fillId="0" borderId="41" xfId="0" applyNumberFormat="1" applyFont="1" applyFill="1" applyBorder="1" applyAlignment="1">
      <alignment horizontal="center" vertical="center" wrapText="1"/>
    </xf>
    <xf numFmtId="0" fontId="82" fillId="0" borderId="41" xfId="0" applyFont="1" applyFill="1" applyBorder="1" applyAlignment="1">
      <alignment horizontal="center" vertical="center" wrapText="1"/>
    </xf>
    <xf numFmtId="4" fontId="82" fillId="0" borderId="41" xfId="0" applyNumberFormat="1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9" t="s">
        <v>0</v>
      </c>
      <c r="C1" s="109"/>
      <c r="D1" s="109"/>
      <c r="E1" s="4"/>
      <c r="F1" s="110" t="s">
        <v>1</v>
      </c>
      <c r="G1" s="110"/>
      <c r="H1" s="110"/>
    </row>
    <row r="2" spans="1:15" ht="15" customHeight="1">
      <c r="A2" s="111" t="s">
        <v>2</v>
      </c>
      <c r="B2" s="112"/>
      <c r="C2" s="112"/>
      <c r="D2" s="112"/>
      <c r="E2" s="112"/>
      <c r="F2" s="112"/>
      <c r="G2" s="112"/>
      <c r="H2" s="113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6" t="s">
        <v>15</v>
      </c>
      <c r="B4" s="107"/>
      <c r="C4" s="107"/>
      <c r="D4" s="107"/>
      <c r="E4" s="107"/>
      <c r="F4" s="107"/>
      <c r="G4" s="107"/>
      <c r="H4" s="107"/>
      <c r="I4" s="107"/>
      <c r="J4" s="108"/>
      <c r="K4" s="106"/>
      <c r="L4" s="107"/>
      <c r="M4" s="107"/>
      <c r="N4" s="107"/>
      <c r="O4" s="107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6" t="s">
        <v>24</v>
      </c>
      <c r="B7" s="107"/>
      <c r="C7" s="107"/>
      <c r="D7" s="107"/>
      <c r="E7" s="107"/>
      <c r="F7" s="107"/>
      <c r="G7" s="107"/>
      <c r="H7" s="107"/>
      <c r="I7" s="107"/>
      <c r="J7" s="108"/>
      <c r="K7" s="106"/>
      <c r="L7" s="107"/>
      <c r="M7" s="107"/>
      <c r="N7" s="107"/>
      <c r="O7" s="107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7"/>
  <sheetViews>
    <sheetView tabSelected="1" view="pageBreakPreview" zoomScale="85" zoomScaleSheetLayoutView="85" workbookViewId="0">
      <selection activeCell="E21" sqref="E21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109" t="s">
        <v>34</v>
      </c>
      <c r="C1" s="109"/>
      <c r="D1" s="109"/>
      <c r="E1" s="2"/>
      <c r="F1" s="114" t="s">
        <v>85</v>
      </c>
      <c r="G1" s="114"/>
      <c r="H1" s="114"/>
      <c r="I1" s="30"/>
    </row>
    <row r="2" spans="1:11" ht="25.5" customHeight="1">
      <c r="A2" s="115" t="s">
        <v>35</v>
      </c>
      <c r="B2" s="116"/>
      <c r="C2" s="116"/>
      <c r="D2" s="116"/>
      <c r="E2" s="116"/>
      <c r="F2" s="116"/>
      <c r="G2" s="116"/>
      <c r="H2" s="116"/>
      <c r="I2" s="119"/>
      <c r="J2" s="31"/>
      <c r="K2" s="31"/>
    </row>
    <row r="3" spans="1:11" s="30" customFormat="1" ht="47.25">
      <c r="A3" s="26" t="s">
        <v>30</v>
      </c>
      <c r="B3" s="26" t="s">
        <v>4</v>
      </c>
      <c r="C3" s="26" t="s">
        <v>5</v>
      </c>
      <c r="D3" s="26" t="s">
        <v>6</v>
      </c>
      <c r="E3" s="26" t="s">
        <v>7</v>
      </c>
      <c r="F3" s="26" t="s">
        <v>8</v>
      </c>
      <c r="G3" s="27" t="s">
        <v>9</v>
      </c>
      <c r="H3" s="28" t="s">
        <v>10</v>
      </c>
      <c r="I3" s="26" t="s">
        <v>14</v>
      </c>
      <c r="J3" s="32"/>
      <c r="K3" s="32"/>
    </row>
    <row r="4" spans="1:11" s="33" customFormat="1" ht="15.75" hidden="1" customHeight="1">
      <c r="A4" s="117" t="s">
        <v>15</v>
      </c>
      <c r="B4" s="118"/>
      <c r="C4" s="118"/>
      <c r="D4" s="118"/>
      <c r="E4" s="118"/>
      <c r="F4" s="118"/>
      <c r="G4" s="118"/>
      <c r="H4" s="118"/>
      <c r="I4" s="30"/>
    </row>
    <row r="5" spans="1:11" s="79" customFormat="1" ht="111" hidden="1" customHeight="1">
      <c r="A5" s="71"/>
      <c r="B5" s="72"/>
      <c r="C5" s="90"/>
      <c r="D5" s="90"/>
      <c r="E5" s="73"/>
      <c r="F5" s="73"/>
      <c r="G5" s="74"/>
      <c r="H5" s="74"/>
      <c r="I5" s="78"/>
    </row>
    <row r="6" spans="1:11" s="79" customFormat="1" ht="95.25" hidden="1" customHeight="1">
      <c r="A6" s="71"/>
      <c r="B6" s="72"/>
      <c r="C6" s="90"/>
      <c r="D6" s="90"/>
      <c r="E6" s="73"/>
      <c r="F6" s="73"/>
      <c r="G6" s="74"/>
      <c r="H6" s="74"/>
      <c r="I6" s="78"/>
    </row>
    <row r="7" spans="1:11" ht="78.75">
      <c r="A7" s="101">
        <v>9</v>
      </c>
      <c r="B7" s="102" t="s">
        <v>90</v>
      </c>
      <c r="C7" s="103" t="s">
        <v>91</v>
      </c>
      <c r="D7" s="104" t="s">
        <v>32</v>
      </c>
      <c r="E7" s="104" t="s">
        <v>88</v>
      </c>
      <c r="F7" s="104" t="s">
        <v>92</v>
      </c>
      <c r="G7" s="105">
        <v>420293.68</v>
      </c>
      <c r="H7" s="105">
        <f t="shared" ref="H7" si="0">G7*1.22</f>
        <v>512758.28959999996</v>
      </c>
    </row>
  </sheetData>
  <autoFilter ref="E1:E6"/>
  <mergeCells count="4">
    <mergeCell ref="B1:D1"/>
    <mergeCell ref="F1:H1"/>
    <mergeCell ref="A2:I2"/>
    <mergeCell ref="A4:H4"/>
  </mergeCells>
  <pageMargins left="0.27559055118110237" right="0.23622047244094491" top="0.15748031496062992" bottom="0.19685039370078738" header="0.15748031496062992" footer="0.19685039370078738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E9" sqref="E9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5" customWidth="1"/>
    <col min="10" max="10" width="16.5703125" style="35" hidden="1" customWidth="1"/>
    <col min="11" max="11" width="25.85546875" style="35" customWidth="1"/>
    <col min="12" max="12" width="22" style="35" customWidth="1"/>
    <col min="13" max="16384" width="9.140625" style="35"/>
  </cols>
  <sheetData>
    <row r="1" spans="1:12" ht="15.75" customHeight="1">
      <c r="B1" s="109" t="s">
        <v>37</v>
      </c>
      <c r="C1" s="109"/>
      <c r="D1" s="109"/>
      <c r="E1" s="4"/>
      <c r="F1" s="120" t="s">
        <v>78</v>
      </c>
      <c r="G1" s="120"/>
      <c r="H1" s="120"/>
      <c r="I1" s="120"/>
      <c r="J1" s="120"/>
      <c r="K1" s="120"/>
      <c r="L1" s="120"/>
    </row>
    <row r="2" spans="1:12" ht="15.75" customHeight="1">
      <c r="A2" s="115" t="s">
        <v>77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9"/>
    </row>
    <row r="3" spans="1:12" ht="87.75" customHeight="1">
      <c r="A3" s="58" t="s">
        <v>30</v>
      </c>
      <c r="B3" s="59" t="s">
        <v>4</v>
      </c>
      <c r="C3" s="60" t="s">
        <v>5</v>
      </c>
      <c r="D3" s="26" t="s">
        <v>6</v>
      </c>
      <c r="E3" s="60" t="s">
        <v>7</v>
      </c>
      <c r="F3" s="26" t="s">
        <v>8</v>
      </c>
      <c r="G3" s="27" t="s">
        <v>9</v>
      </c>
      <c r="H3" s="28" t="s">
        <v>10</v>
      </c>
      <c r="I3" s="60" t="s">
        <v>62</v>
      </c>
      <c r="J3" s="26" t="s">
        <v>12</v>
      </c>
      <c r="K3" s="26" t="s">
        <v>13</v>
      </c>
      <c r="L3" s="60" t="s">
        <v>14</v>
      </c>
    </row>
    <row r="4" spans="1:12">
      <c r="A4" s="121" t="s">
        <v>36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2" s="82" customFormat="1" ht="99" customHeight="1">
      <c r="A5" s="71">
        <v>1</v>
      </c>
      <c r="B5" s="91" t="s">
        <v>74</v>
      </c>
      <c r="C5" s="93" t="s">
        <v>75</v>
      </c>
      <c r="D5" s="73" t="s">
        <v>18</v>
      </c>
      <c r="E5" s="92" t="s">
        <v>31</v>
      </c>
      <c r="F5" s="94" t="s">
        <v>20</v>
      </c>
      <c r="G5" s="95">
        <v>48139848.890000001</v>
      </c>
      <c r="H5" s="95">
        <f>G5*1.22</f>
        <v>58730615.645800002</v>
      </c>
      <c r="I5" s="96" t="s">
        <v>76</v>
      </c>
      <c r="J5" s="97"/>
      <c r="K5" s="97"/>
      <c r="L5" s="71" t="s">
        <v>73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9" t="s">
        <v>37</v>
      </c>
      <c r="C1" s="109"/>
      <c r="D1" s="109"/>
      <c r="E1" s="4"/>
      <c r="F1" s="110" t="s">
        <v>38</v>
      </c>
      <c r="G1" s="110"/>
      <c r="H1" s="110"/>
      <c r="I1" s="35"/>
      <c r="J1" s="35"/>
      <c r="K1" s="35"/>
    </row>
    <row r="2" spans="1:11" s="33" customFormat="1">
      <c r="A2" s="111" t="s">
        <v>39</v>
      </c>
      <c r="B2" s="112"/>
      <c r="C2" s="112"/>
      <c r="D2" s="112"/>
      <c r="E2" s="112"/>
      <c r="F2" s="112"/>
      <c r="G2" s="112"/>
      <c r="H2" s="113"/>
      <c r="I2" s="36"/>
      <c r="J2" s="36"/>
      <c r="K2" s="36"/>
    </row>
    <row r="3" spans="1:11" s="33" customFormat="1" ht="45">
      <c r="A3" s="37" t="s">
        <v>3</v>
      </c>
      <c r="B3" s="7" t="s">
        <v>4</v>
      </c>
      <c r="C3" s="38" t="s">
        <v>5</v>
      </c>
      <c r="D3" s="39" t="s">
        <v>6</v>
      </c>
      <c r="E3" s="38" t="s">
        <v>7</v>
      </c>
      <c r="F3" s="39" t="s">
        <v>8</v>
      </c>
      <c r="G3" s="40" t="s">
        <v>9</v>
      </c>
      <c r="H3" s="41" t="s">
        <v>10</v>
      </c>
      <c r="I3" s="39" t="s">
        <v>11</v>
      </c>
      <c r="J3" s="39" t="s">
        <v>12</v>
      </c>
      <c r="K3" s="39" t="s">
        <v>14</v>
      </c>
    </row>
    <row r="4" spans="1:11" ht="15.75" hidden="1" customHeight="1">
      <c r="A4" s="106" t="s">
        <v>24</v>
      </c>
      <c r="B4" s="107"/>
      <c r="C4" s="107"/>
      <c r="D4" s="107"/>
      <c r="E4" s="107"/>
      <c r="F4" s="107"/>
      <c r="G4" s="107"/>
      <c r="H4" s="107"/>
      <c r="I4" s="107"/>
      <c r="J4" s="108"/>
      <c r="K4" s="12"/>
    </row>
    <row r="5" spans="1:11" ht="98.25" hidden="1" customHeight="1">
      <c r="A5" s="42">
        <v>1</v>
      </c>
      <c r="B5" s="15"/>
      <c r="C5" s="43"/>
      <c r="D5" s="14"/>
      <c r="E5" s="14"/>
      <c r="F5" s="44"/>
      <c r="G5" s="45"/>
      <c r="H5" s="46"/>
      <c r="I5" s="42"/>
      <c r="J5" s="22"/>
      <c r="K5" s="14" t="s">
        <v>40</v>
      </c>
    </row>
    <row r="6" spans="1:11" ht="15.75" customHeight="1">
      <c r="A6" s="122" t="s">
        <v>24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s="21" customFormat="1" ht="84" customHeight="1">
      <c r="A7" s="47">
        <v>1</v>
      </c>
      <c r="B7" s="48" t="s">
        <v>41</v>
      </c>
      <c r="C7" s="22" t="s">
        <v>42</v>
      </c>
      <c r="D7" s="22" t="s">
        <v>33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49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C45" sqref="C45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9" t="s">
        <v>45</v>
      </c>
      <c r="C1" s="109"/>
      <c r="D1" s="109"/>
      <c r="E1" s="4"/>
      <c r="F1" s="110" t="s">
        <v>46</v>
      </c>
      <c r="G1" s="110"/>
      <c r="H1" s="110"/>
      <c r="I1" s="35"/>
      <c r="J1" s="35"/>
      <c r="K1" s="35"/>
    </row>
    <row r="2" spans="1:11" s="33" customFormat="1">
      <c r="A2" s="111" t="s">
        <v>47</v>
      </c>
      <c r="B2" s="112"/>
      <c r="C2" s="112"/>
      <c r="D2" s="112"/>
      <c r="E2" s="112"/>
      <c r="F2" s="112"/>
      <c r="G2" s="112"/>
      <c r="H2" s="113"/>
      <c r="I2" s="36"/>
      <c r="J2" s="36"/>
      <c r="K2" s="36"/>
    </row>
    <row r="3" spans="1:11" s="33" customFormat="1" ht="45">
      <c r="A3" s="37" t="s">
        <v>3</v>
      </c>
      <c r="B3" s="7" t="s">
        <v>4</v>
      </c>
      <c r="C3" s="38" t="s">
        <v>5</v>
      </c>
      <c r="D3" s="39" t="s">
        <v>6</v>
      </c>
      <c r="E3" s="38" t="s">
        <v>7</v>
      </c>
      <c r="F3" s="39" t="s">
        <v>8</v>
      </c>
      <c r="G3" s="40" t="s">
        <v>9</v>
      </c>
      <c r="H3" s="41" t="s">
        <v>10</v>
      </c>
      <c r="I3" s="39" t="s">
        <v>11</v>
      </c>
      <c r="J3" s="39" t="s">
        <v>12</v>
      </c>
      <c r="K3" s="39" t="s">
        <v>14</v>
      </c>
    </row>
    <row r="4" spans="1:11" ht="15.75" hidden="1" customHeight="1">
      <c r="A4" s="106" t="s">
        <v>24</v>
      </c>
      <c r="B4" s="107"/>
      <c r="C4" s="107"/>
      <c r="D4" s="107"/>
      <c r="E4" s="107"/>
      <c r="F4" s="107"/>
      <c r="G4" s="107"/>
      <c r="H4" s="107"/>
      <c r="I4" s="107"/>
      <c r="J4" s="108"/>
      <c r="K4" s="12"/>
    </row>
    <row r="5" spans="1:11" ht="98.25" hidden="1" customHeight="1">
      <c r="A5" s="42">
        <v>1</v>
      </c>
      <c r="B5" s="15"/>
      <c r="C5" s="43"/>
      <c r="D5" s="14"/>
      <c r="E5" s="14"/>
      <c r="F5" s="44"/>
      <c r="G5" s="45"/>
      <c r="H5" s="46"/>
      <c r="I5" s="42"/>
      <c r="J5" s="22"/>
      <c r="K5" s="14" t="s">
        <v>40</v>
      </c>
    </row>
    <row r="6" spans="1:11" ht="15.75" customHeight="1">
      <c r="A6" s="122" t="s">
        <v>24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s="21" customFormat="1" ht="84" customHeight="1">
      <c r="A7" s="47">
        <v>1</v>
      </c>
      <c r="B7" s="48" t="s">
        <v>48</v>
      </c>
      <c r="C7" s="22" t="s">
        <v>49</v>
      </c>
      <c r="D7" s="22" t="s">
        <v>33</v>
      </c>
      <c r="E7" s="22" t="s">
        <v>43</v>
      </c>
      <c r="F7" s="22" t="s">
        <v>50</v>
      </c>
      <c r="G7" s="24">
        <v>200000000</v>
      </c>
      <c r="H7" s="24" t="s">
        <v>51</v>
      </c>
      <c r="I7" s="49"/>
      <c r="J7" s="14"/>
      <c r="K7" s="14"/>
    </row>
    <row r="8" spans="1:11" ht="47.25">
      <c r="A8" s="47">
        <v>2</v>
      </c>
      <c r="B8" s="48" t="s">
        <v>52</v>
      </c>
      <c r="C8" s="22" t="s">
        <v>53</v>
      </c>
      <c r="D8" s="22" t="s">
        <v>33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49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5" customWidth="1"/>
    <col min="10" max="10" width="16.5703125" style="35" hidden="1" customWidth="1"/>
    <col min="11" max="11" width="25.85546875" style="35" customWidth="1"/>
    <col min="12" max="12" width="14.140625" style="35" customWidth="1"/>
    <col min="13" max="13" width="9.140625" style="35" customWidth="1"/>
    <col min="14" max="16384" width="9.140625" style="35"/>
  </cols>
  <sheetData>
    <row r="1" spans="1:12">
      <c r="B1" s="109" t="s">
        <v>45</v>
      </c>
      <c r="C1" s="109"/>
      <c r="D1" s="109"/>
      <c r="E1" s="4"/>
      <c r="F1" s="110" t="s">
        <v>54</v>
      </c>
      <c r="G1" s="110"/>
      <c r="H1" s="110"/>
    </row>
    <row r="2" spans="1:12" ht="15">
      <c r="A2" s="111" t="s">
        <v>55</v>
      </c>
      <c r="B2" s="112"/>
      <c r="C2" s="112"/>
      <c r="D2" s="112"/>
      <c r="E2" s="112"/>
      <c r="F2" s="112"/>
      <c r="G2" s="112"/>
      <c r="H2" s="113"/>
      <c r="I2" s="36"/>
      <c r="J2" s="36"/>
      <c r="K2" s="36"/>
      <c r="L2" s="36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0" customFormat="1" ht="15.75" hidden="1" customHeight="1">
      <c r="A4" s="124" t="s">
        <v>36</v>
      </c>
      <c r="B4" s="124"/>
      <c r="C4" s="124"/>
      <c r="D4" s="124"/>
      <c r="E4" s="124"/>
      <c r="F4" s="124"/>
      <c r="G4" s="124"/>
      <c r="H4" s="124"/>
      <c r="I4" s="51"/>
      <c r="J4" s="52"/>
      <c r="K4" s="51"/>
      <c r="L4" s="51"/>
    </row>
    <row r="5" spans="1:12" ht="80.25" hidden="1" customHeight="1">
      <c r="A5" s="22">
        <v>1</v>
      </c>
      <c r="B5" s="15" t="s">
        <v>56</v>
      </c>
      <c r="C5" s="53" t="s">
        <v>57</v>
      </c>
      <c r="D5" s="14" t="s">
        <v>32</v>
      </c>
      <c r="E5" s="14" t="s">
        <v>43</v>
      </c>
      <c r="F5" s="14" t="s">
        <v>20</v>
      </c>
      <c r="G5" s="34">
        <v>25069675.239999998</v>
      </c>
      <c r="H5" s="49">
        <v>29582216.783199996</v>
      </c>
      <c r="I5" s="25"/>
      <c r="J5" s="5"/>
      <c r="K5" s="14"/>
      <c r="L5" s="14"/>
    </row>
    <row r="6" spans="1:12" s="50" customFormat="1" ht="15.75" customHeight="1">
      <c r="A6" s="124" t="s">
        <v>58</v>
      </c>
      <c r="B6" s="124"/>
      <c r="C6" s="124"/>
      <c r="D6" s="124"/>
      <c r="E6" s="124"/>
      <c r="F6" s="124"/>
      <c r="G6" s="124"/>
      <c r="H6" s="124"/>
      <c r="I6" s="124"/>
      <c r="J6" s="124"/>
      <c r="K6" s="51"/>
      <c r="L6" s="51"/>
    </row>
    <row r="7" spans="1:12" ht="153" customHeight="1">
      <c r="A7" s="54">
        <v>1</v>
      </c>
      <c r="B7" s="55" t="s">
        <v>59</v>
      </c>
      <c r="C7" s="56" t="s">
        <v>60</v>
      </c>
      <c r="D7" s="14" t="s">
        <v>18</v>
      </c>
      <c r="E7" s="8" t="s">
        <v>61</v>
      </c>
      <c r="F7" s="54" t="s">
        <v>20</v>
      </c>
      <c r="G7" s="57">
        <v>24952454.800000001</v>
      </c>
      <c r="H7" s="57">
        <v>29942945.760000002</v>
      </c>
      <c r="I7" s="57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B8" sqref="B8"/>
    </sheetView>
  </sheetViews>
  <sheetFormatPr defaultColWidth="9.140625" defaultRowHeight="15.75"/>
  <cols>
    <col min="1" max="1" width="8.42578125" style="2" customWidth="1"/>
    <col min="2" max="2" width="40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5" customWidth="1"/>
    <col min="10" max="10" width="16.5703125" style="35" hidden="1" customWidth="1"/>
    <col min="11" max="11" width="25.85546875" style="35" customWidth="1"/>
    <col min="12" max="12" width="22" style="35" customWidth="1"/>
    <col min="13" max="13" width="9.140625" style="35" customWidth="1"/>
    <col min="14" max="16384" width="9.140625" style="35"/>
  </cols>
  <sheetData>
    <row r="1" spans="1:12" ht="15.75" customHeight="1">
      <c r="B1" s="109" t="s">
        <v>37</v>
      </c>
      <c r="C1" s="109"/>
      <c r="D1" s="109"/>
      <c r="E1" s="4"/>
      <c r="F1" s="120" t="s">
        <v>87</v>
      </c>
      <c r="G1" s="120"/>
      <c r="H1" s="120"/>
      <c r="I1" s="120"/>
      <c r="J1" s="120"/>
      <c r="K1" s="120"/>
      <c r="L1" s="120"/>
    </row>
    <row r="2" spans="1:12" ht="15" customHeight="1">
      <c r="A2" s="115" t="s">
        <v>79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9"/>
    </row>
    <row r="3" spans="1:12" ht="113.25" customHeight="1">
      <c r="A3" s="61" t="s">
        <v>30</v>
      </c>
      <c r="B3" s="62" t="s">
        <v>4</v>
      </c>
      <c r="C3" s="63" t="s">
        <v>5</v>
      </c>
      <c r="D3" s="64" t="s">
        <v>6</v>
      </c>
      <c r="E3" s="63" t="s">
        <v>7</v>
      </c>
      <c r="F3" s="64" t="s">
        <v>8</v>
      </c>
      <c r="G3" s="65" t="s">
        <v>9</v>
      </c>
      <c r="H3" s="66" t="s">
        <v>10</v>
      </c>
      <c r="I3" s="63" t="s">
        <v>86</v>
      </c>
      <c r="J3" s="64" t="s">
        <v>12</v>
      </c>
      <c r="K3" s="64" t="s">
        <v>13</v>
      </c>
      <c r="L3" s="64" t="s">
        <v>14</v>
      </c>
    </row>
    <row r="4" spans="1:12" s="50" customFormat="1" ht="15.75" hidden="1" customHeight="1">
      <c r="A4" s="124" t="s">
        <v>36</v>
      </c>
      <c r="B4" s="124"/>
      <c r="C4" s="124"/>
      <c r="D4" s="124"/>
      <c r="E4" s="124"/>
      <c r="F4" s="124"/>
      <c r="G4" s="124"/>
      <c r="H4" s="124"/>
      <c r="I4" s="51"/>
      <c r="J4" s="52"/>
      <c r="K4" s="51"/>
      <c r="L4" s="51"/>
    </row>
    <row r="5" spans="1:12" ht="102.75" hidden="1" customHeight="1">
      <c r="A5" s="22">
        <v>1</v>
      </c>
      <c r="B5" s="15" t="s">
        <v>63</v>
      </c>
      <c r="C5" s="22" t="s">
        <v>64</v>
      </c>
      <c r="D5" s="22" t="s">
        <v>27</v>
      </c>
      <c r="E5" s="22" t="s">
        <v>43</v>
      </c>
      <c r="F5" s="22" t="s">
        <v>65</v>
      </c>
      <c r="G5" s="29">
        <v>45772414.18</v>
      </c>
      <c r="H5" s="29">
        <v>54011448.7324</v>
      </c>
      <c r="I5" s="49"/>
      <c r="J5" s="5"/>
      <c r="K5" s="67"/>
      <c r="L5" s="22"/>
    </row>
    <row r="6" spans="1:12" ht="15.75" hidden="1" customHeight="1">
      <c r="A6" s="125" t="s">
        <v>15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7"/>
    </row>
    <row r="7" spans="1:12" ht="15.75" customHeight="1">
      <c r="A7" s="98"/>
      <c r="B7" s="99"/>
      <c r="C7" s="99"/>
      <c r="D7" s="99"/>
      <c r="E7" s="99"/>
      <c r="F7" s="99"/>
      <c r="G7" s="99" t="s">
        <v>36</v>
      </c>
      <c r="H7" s="99"/>
      <c r="I7" s="99"/>
      <c r="J7" s="99"/>
      <c r="K7" s="99"/>
      <c r="L7" s="100"/>
    </row>
    <row r="8" spans="1:12" s="82" customFormat="1" ht="141" customHeight="1">
      <c r="A8" s="71">
        <v>1</v>
      </c>
      <c r="B8" s="91" t="s">
        <v>81</v>
      </c>
      <c r="C8" s="93" t="s">
        <v>82</v>
      </c>
      <c r="D8" s="73" t="s">
        <v>33</v>
      </c>
      <c r="E8" s="92" t="s">
        <v>31</v>
      </c>
      <c r="F8" s="94" t="s">
        <v>80</v>
      </c>
      <c r="G8" s="95">
        <v>253736007</v>
      </c>
      <c r="H8" s="95">
        <f t="shared" ref="H8:H9" si="0">G8*1.22</f>
        <v>309557928.54000002</v>
      </c>
      <c r="I8" s="89">
        <v>46311</v>
      </c>
      <c r="J8" s="73"/>
      <c r="K8" s="75"/>
      <c r="L8" s="71" t="s">
        <v>83</v>
      </c>
    </row>
    <row r="9" spans="1:12" s="82" customFormat="1" ht="168" customHeight="1">
      <c r="A9" s="71">
        <v>2</v>
      </c>
      <c r="B9" s="91" t="s">
        <v>89</v>
      </c>
      <c r="C9" s="93" t="s">
        <v>84</v>
      </c>
      <c r="D9" s="73" t="s">
        <v>33</v>
      </c>
      <c r="E9" s="92" t="s">
        <v>31</v>
      </c>
      <c r="F9" s="94" t="s">
        <v>80</v>
      </c>
      <c r="G9" s="95">
        <v>355426650</v>
      </c>
      <c r="H9" s="95">
        <f t="shared" si="0"/>
        <v>433620513</v>
      </c>
      <c r="I9" s="89">
        <v>46311</v>
      </c>
      <c r="J9" s="73"/>
      <c r="K9" s="75"/>
      <c r="L9" s="71" t="s">
        <v>83</v>
      </c>
    </row>
  </sheetData>
  <mergeCells count="5"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9" t="s">
        <v>45</v>
      </c>
      <c r="C1" s="109"/>
      <c r="D1" s="109"/>
      <c r="E1" s="4"/>
      <c r="F1" s="110" t="s">
        <v>71</v>
      </c>
      <c r="G1" s="110"/>
      <c r="H1" s="110"/>
    </row>
    <row r="2" spans="1:15" ht="15">
      <c r="A2" s="111" t="s">
        <v>66</v>
      </c>
      <c r="B2" s="112"/>
      <c r="C2" s="112"/>
      <c r="D2" s="112"/>
      <c r="E2" s="112"/>
      <c r="F2" s="112"/>
      <c r="G2" s="112"/>
      <c r="H2" s="113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67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6" t="s">
        <v>15</v>
      </c>
      <c r="B4" s="107"/>
      <c r="C4" s="107"/>
      <c r="D4" s="107"/>
      <c r="E4" s="107"/>
      <c r="F4" s="107"/>
      <c r="G4" s="107"/>
      <c r="H4" s="107"/>
      <c r="I4" s="107"/>
      <c r="J4" s="108"/>
      <c r="K4" s="106"/>
      <c r="L4" s="107"/>
      <c r="M4" s="69"/>
      <c r="N4" s="69"/>
      <c r="O4" s="69"/>
    </row>
    <row r="5" spans="1:15" ht="80.25" hidden="1" customHeight="1">
      <c r="A5" s="9">
        <v>1</v>
      </c>
      <c r="B5" s="55"/>
      <c r="C5" s="68"/>
      <c r="D5" s="8"/>
      <c r="E5" s="8"/>
      <c r="F5" s="8"/>
      <c r="G5" s="70"/>
      <c r="H5" s="70"/>
      <c r="I5" s="8"/>
      <c r="J5" s="8"/>
      <c r="K5" s="8"/>
      <c r="L5" s="9"/>
      <c r="M5" s="69"/>
      <c r="N5" s="69"/>
      <c r="O5" s="69"/>
    </row>
    <row r="6" spans="1:15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7"/>
      <c r="M6" s="69"/>
      <c r="N6" s="69"/>
      <c r="O6" s="69"/>
    </row>
    <row r="7" spans="1:15" s="81" customFormat="1" ht="120.75" customHeight="1">
      <c r="A7" s="76">
        <v>1</v>
      </c>
      <c r="B7" s="84" t="s">
        <v>68</v>
      </c>
      <c r="C7" s="80" t="s">
        <v>72</v>
      </c>
      <c r="D7" s="76" t="s">
        <v>33</v>
      </c>
      <c r="E7" s="83" t="s">
        <v>31</v>
      </c>
      <c r="F7" s="76" t="s">
        <v>69</v>
      </c>
      <c r="G7" s="85">
        <v>28488032.41</v>
      </c>
      <c r="H7" s="86">
        <v>34185638.890000001</v>
      </c>
      <c r="I7" s="77">
        <v>46325</v>
      </c>
      <c r="J7" s="87"/>
      <c r="K7" s="85"/>
      <c r="L7" s="83" t="s">
        <v>70</v>
      </c>
      <c r="M7" s="88"/>
      <c r="N7" s="88"/>
      <c r="O7" s="88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1.2</vt:lpstr>
      <vt:lpstr>Вопрос 1.3 Комиссия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ИТ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ИТ'!Область_печати</vt:lpstr>
      <vt:lpstr>'Вопрос 1.3 комиссия СМИ'!Область_печати</vt:lpstr>
      <vt:lpstr>'Вопрос 1.3 Комиссия Энергоучет'!Область_печати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Остроухов Александр Борисович</cp:lastModifiedBy>
  <cp:revision>1</cp:revision>
  <cp:lastPrinted>2026-08-04T07:10:05Z</cp:lastPrinted>
  <dcterms:created xsi:type="dcterms:W3CDTF">2006-09-28T05:33:49Z</dcterms:created>
  <dcterms:modified xsi:type="dcterms:W3CDTF">2026-08-04T12:06:11Z</dcterms:modified>
</cp:coreProperties>
</file>